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Williams Trace\"/>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<sst xmlns="http://schemas.openxmlformats.org/spreadsheetml/2006/main" count="291" uniqueCount="237">
  <si>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</si>
  <si>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</si>
  <si>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</si>
  <si>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</si>
  <si>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</si>
  <si>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</si>
  <si>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</si>
  <si>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</si>
  <si>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</si>
  <si>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</si>
  <si>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</si>
  <si>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</si>
  <si>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</si>
  <si>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</si>
  <si>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</si>
  <si>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</si>
  <si>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</si>
  <si>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</si>
  <si>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</si>
  <si>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</si>
  <si>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</si>
  <si>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</si>
  <si>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</si>
  <si>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</si>
  <si>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</si>
  <si>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</si>
  <si>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</si>
  <si>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</si>
  <si>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</si>
  <si>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</si>
  <si>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</si>
  <si>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</si>
  <si>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</si>
  <si>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</si>
  <si>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</si>
  <si>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</si>
  <si>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</si>
  <si>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</si>
  <si>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</si>
  <si>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</si>
  <si>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</si>
  <si>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</si>
  <si>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</si>
  <si>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</si>
  <si>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</si>
  <si>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</si>
  <si>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</si>
  <si>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</si>
  <si>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</si>
  <si>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</si>
  <si>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</si>
  <si>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</si>
  <si>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</si>
  <si>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</si>
  <si>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</si>
  <si>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</si>
  <si>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</si>
  <si>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</si>
  <si>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</si>
  <si>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</si>
  <si>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</si>
  <si>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</si>
  <si>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</si>
  <si>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</si>
  <si>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</si>
  <si>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</si>
  <si>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</si>
  <si>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</si>
  <si>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</si>
  <si>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</si>
  <si>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</si>
  <si>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</si>
  <si>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</si>
  <si>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</si>
  <si>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</si>
  <si>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</si>
  <si>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</si>
  <si>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</si>
  <si>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</si>
  <si>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</si>
  <si>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</si>
  <si>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</si>
  <si>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</si>
  <si>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</si>
  <si>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</si>
  <si>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</si>
  <si>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</si>
  <si>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</si>
  <si>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</si>
  <si>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</si>
  <si>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</si>
  <si>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</si>
  <si>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</si>
  <si>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</si>
  <si>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</si>
  <si>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</si>
  <si>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</si>
  <si>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</si>
  <si>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</si>
  <si>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</si>
  <si>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</si>
  <si>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</si>
  <si>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</si>
  <si>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</si>
  <si>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</si>
  <si>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</si>
  <si>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</si>
  <si>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</si>
  <si>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</si>
  <si>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</si>
  <si>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</si>
  <si>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</si>
  <si>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</si>
  <si>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</si>
  <si>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</si>
  <si>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</si>
  <si>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</si>
  <si>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</si>
  <si>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</si>
  <si>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</si>
  <si>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</si>
  <si>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</si>
  <si>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</si>
  <si>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</si>
  <si>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</si>
  <si>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</si>
  <si>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</si>
  <si>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</si>
  <si>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</si>
  <si>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</si>
  <si>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</si>
  <si>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</si>
  <si>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</si>
  <si>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</si>
  <si>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</si>
  <si>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</si>
  <si>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</si>
  <si>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</si>
  <si>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</si>
  <si>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</si>
  <si>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</si>
  <si>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</si>
  <si>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</si>
  <si>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</si>
  <si>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</si>
  <si>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</si>
  <si>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</si>
  <si>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</si>
  <si>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</si>
  <si>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</si>
  <si>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</si>
  <si>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</si>
  <si>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</si>
  <si>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</si>
  <si>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</si>
  <si>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</si>
  <si>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</si>
  <si>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</si>
  <si>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</si>
  <si>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</si>
  <si>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</si>
  <si>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</si>
  <si>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</si>
  <si>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</si>
  <si>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</si>
  <si>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</si>
  <si>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</si>
  <si>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</si>
  <si>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</si>
  <si>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</si>
  <si>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</si>
  <si>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</si>
  <si>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</si>
  <si>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</si>
  <si>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</si>
  <si>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</si>
  <si>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</si>
  <si>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</si>
  <si>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</si>
  <si>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</si>
  <si>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</si>
  <si>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</si>
  <si>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</si>
  <si>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</si>
  <si>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</si>
  <si>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</si>
  <si>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</si>
  <si>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</si>
  <si>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</si>
  <si>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</si>
  <si>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</si>
  <si>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</si>
  <si>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</si>
  <si>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</si>
  <si>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</si>
  <si>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</si>
  <si>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</si>
  <si>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</si>
  <si>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</si>
  <si>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</si>
  <si>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</si>
  <si>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</si>
  <si>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</si>
  <si>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</si>
  <si>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</si>
  <si>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</si>
  <si>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</si>
  <si>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</si>
  <si>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</si>
  <si>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</si>
  <si>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</si>
  <si>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</si>
  <si>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</si>
  <si>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</si>
  <si>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</si>
  <si>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</si>
  <si>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</si>
  <si>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</si>
  <si>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</si>
  <si>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</si>
  <si>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</si>
  <si>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</si>
  <si>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</si>
  <si>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</si>
  <si>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</si>
  <si>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</si>
  <si>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</si>
  <si>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</si>
  <si>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</si>
  <si>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</si>
  <si>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</si>
  <si>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</si>
  <si>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</si>
  <si>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ITS Communications Rehab</t>
  </si>
  <si>
    <t>Williams Trace Blvd</t>
  </si>
  <si>
    <t>US 59</t>
  </si>
  <si>
    <t>SH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</si>
</sst>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D49" sqref="D4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199</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1.2</v>
      </c>
    </row>
    <row r="13" spans="1:7" x14ac:dyDescent="0.25">
      <c r="A13" s="8" t="s">
        <v>68</v>
      </c>
      <c r="B13" s="138">
        <v>219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0.04</v>
      </c>
    </row>
    <row r="19" spans="1:7" ht="45" x14ac:dyDescent="0.25">
      <c r="A19" s="8" t="s">
        <v>121</v>
      </c>
      <c r="B19" s="140" t="s">
        <v>162</v>
      </c>
      <c r="E19" s="107" t="s">
        <v>212</v>
      </c>
      <c r="F19" s="146">
        <f>$B$12/$B$33</f>
        <v>0.10909090909090909</v>
      </c>
    </row>
    <row r="20" spans="1:7" ht="30" x14ac:dyDescent="0.25">
      <c r="A20" s="135" t="s">
        <v>208</v>
      </c>
      <c r="B20" s="136">
        <f>VLOOKUP(B19,'Delay Reduction Factors'!B4:C80,2, FALSE)</f>
        <v>0.25</v>
      </c>
      <c r="E20" s="107" t="s">
        <v>209</v>
      </c>
      <c r="F20" s="145">
        <f>$F$19-$F$18</f>
        <v>6.9090909090909092E-2</v>
      </c>
    </row>
    <row r="21" spans="1:7" x14ac:dyDescent="0.25">
      <c r="A21" s="8" t="s">
        <v>104</v>
      </c>
      <c r="B21" s="79">
        <v>12</v>
      </c>
      <c r="D21" s="121"/>
      <c r="E21" s="105" t="s">
        <v>210</v>
      </c>
      <c r="F21" s="145">
        <f>$F$20*$B$20</f>
        <v>1.7272727272727273E-2</v>
      </c>
      <c r="G21" s="122"/>
    </row>
    <row r="22" spans="1:7" s="113" customFormat="1" x14ac:dyDescent="0.25">
      <c r="D22" s="121"/>
      <c r="E22" s="105" t="s">
        <v>211</v>
      </c>
      <c r="F22" s="145">
        <f>$F$20-$F$21</f>
        <v>5.1818181818181819E-2</v>
      </c>
      <c r="G22" s="122"/>
    </row>
    <row r="23" spans="1:7" x14ac:dyDescent="0.25">
      <c r="E23" s="105" t="s">
        <v>213</v>
      </c>
      <c r="F23" s="145">
        <f>$F$18+$F$22</f>
        <v>9.1818181818181827E-2</v>
      </c>
    </row>
    <row r="24" spans="1:7" x14ac:dyDescent="0.25">
      <c r="A24" s="119" t="s">
        <v>94</v>
      </c>
      <c r="B24" s="123"/>
      <c r="D24" s="121"/>
      <c r="G24" s="124"/>
    </row>
    <row r="25" spans="1:7" x14ac:dyDescent="0.25">
      <c r="A25" s="8" t="s">
        <v>218</v>
      </c>
      <c r="B25" s="141">
        <v>37000</v>
      </c>
      <c r="D25" s="121"/>
      <c r="G25" s="124"/>
    </row>
    <row r="28" spans="1:7" x14ac:dyDescent="0.25">
      <c r="A28" s="105" t="s">
        <v>227</v>
      </c>
      <c r="B28" s="134">
        <f>IF(FacilityType='Delay Reduction Factors'!N5,'Inputs &amp; Outputs'!B25*45%, B25*43%)</f>
        <v>15910</v>
      </c>
      <c r="D28" s="121"/>
      <c r="E28" s="125" t="s">
        <v>95</v>
      </c>
      <c r="F28" s="126" t="s">
        <v>20</v>
      </c>
      <c r="G28" s="127" t="s">
        <v>19</v>
      </c>
    </row>
    <row r="29" spans="1:7" x14ac:dyDescent="0.25">
      <c r="A29" s="105" t="s">
        <v>228</v>
      </c>
      <c r="B29" s="115">
        <f>VLOOKUP(Year_Open_to_Traffic?,Calculations!H4:I36,2)</f>
        <v>9218.5515008998645</v>
      </c>
      <c r="D29" s="121"/>
      <c r="E29" s="107" t="s">
        <v>122</v>
      </c>
      <c r="F29" s="101">
        <f>$B$29*$F$23</f>
        <v>846.43063780989678</v>
      </c>
      <c r="G29" s="102">
        <f>$B$29*$F$19</f>
        <v>1005.6601637345307</v>
      </c>
    </row>
    <row r="30" spans="1:7" x14ac:dyDescent="0.25">
      <c r="A30" s="124"/>
      <c r="B30" s="100"/>
      <c r="D30" s="121"/>
    </row>
    <row r="32" spans="1:7" x14ac:dyDescent="0.25">
      <c r="A32" s="128" t="s">
        <v>221</v>
      </c>
      <c r="B32" s="142">
        <v>30</v>
      </c>
      <c r="D32" s="121"/>
    </row>
    <row r="33" spans="1:7" ht="30" x14ac:dyDescent="0.25">
      <c r="A33" s="129" t="s">
        <v>222</v>
      </c>
      <c r="B33" s="143">
        <v>11</v>
      </c>
      <c r="D33" s="121"/>
      <c r="E33" s="121"/>
      <c r="F33" s="130"/>
      <c r="G33" s="117"/>
    </row>
    <row r="34" spans="1:7" x14ac:dyDescent="0.25">
      <c r="A34" s="131"/>
      <c r="B34" s="144"/>
      <c r="E34" s="117"/>
      <c r="F34" s="130"/>
      <c r="G34" s="130"/>
    </row>
    <row r="35" spans="1:7" x14ac:dyDescent="0.25">
      <c r="A35" s="105" t="s">
        <v>223</v>
      </c>
      <c r="B35" s="148">
        <f>$B$28</f>
        <v>15910</v>
      </c>
    </row>
    <row r="36" spans="1:7" x14ac:dyDescent="0.25">
      <c r="A36" s="128" t="s">
        <v>224</v>
      </c>
      <c r="B36" s="142">
        <v>23100</v>
      </c>
    </row>
    <row r="37" spans="1:7" x14ac:dyDescent="0.25">
      <c r="A37" s="128" t="s">
        <v>229</v>
      </c>
      <c r="B37" s="142">
        <v>4453</v>
      </c>
    </row>
    <row r="38" spans="1:7" x14ac:dyDescent="0.25">
      <c r="A38" s="128" t="s">
        <v>225</v>
      </c>
      <c r="B38" s="142">
        <v>23100</v>
      </c>
    </row>
    <row r="39" spans="1:7" x14ac:dyDescent="0.25">
      <c r="A39" s="128" t="s">
        <v>230</v>
      </c>
      <c r="B39" s="142">
        <v>4636</v>
      </c>
    </row>
    <row r="40" spans="1:7" x14ac:dyDescent="0.25">
      <c r="A40" s="128" t="s">
        <v>226</v>
      </c>
      <c r="B40" s="142">
        <v>26260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5109.4782392191173</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220071.96583057317</v>
      </c>
      <c r="F4" s="22">
        <f>'Inputs &amp; Outputs'!G29*Annual_Days_of_Travel</f>
        <v>261471.64257097797</v>
      </c>
      <c r="H4" s="59">
        <v>2018</v>
      </c>
      <c r="I4" s="60">
        <f>'Inputs &amp; Outputs'!B28</f>
        <v>15910</v>
      </c>
      <c r="J4" s="60">
        <f>IF(H4=Year_Open_to_Traffic?,$F$4,0)</f>
        <v>0</v>
      </c>
      <c r="K4" s="60">
        <f>IF(H4=Year_Open_to_Traffic?,Calculations!$E$4,0)</f>
        <v>0</v>
      </c>
      <c r="L4" s="60">
        <f>IF(AND(H4&gt;=Year_Open_to_Traffic?, Calculations!H4&lt;Year_Open_to_Traffic?+'Inputs &amp; Outputs'!B$21), 1, 0)</f>
        <v>0</v>
      </c>
      <c r="M4" s="81" t="s">
        <v>75</v>
      </c>
      <c r="N4" s="82">
        <f>MIN(E8,1)</f>
        <v>0.68874458874458877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-0.16632361017486796</v>
      </c>
      <c r="F5" s="28"/>
      <c r="H5" s="15">
        <f t="shared" ref="H5:H36" si="3">H4+1</f>
        <v>2019</v>
      </c>
      <c r="I5" s="97">
        <f>(I4*M5)+I4</f>
        <v>13263.79136211785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-0.16632361017486796</v>
      </c>
      <c r="N5" s="87">
        <f t="shared" ref="N5:N11" si="6">N4*(1+IFERROR(_2018_2025_V_C_Growth,_2018_2045_V_C_Growth))</f>
        <v>0.57419010225618405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2.0157238021834001E-3</v>
      </c>
      <c r="F6" s="28"/>
      <c r="H6" s="59">
        <f t="shared" si="3"/>
        <v>2020</v>
      </c>
      <c r="I6" s="97">
        <f t="shared" ref="I6:I36" si="10">(I5*M6)+I5</f>
        <v>11057.709698164181</v>
      </c>
      <c r="J6" s="60">
        <f t="shared" si="4"/>
        <v>0</v>
      </c>
      <c r="K6" s="60">
        <f>IF(H6=Year_Open_to_Traffic?,Calculations!$E$4,K5+(K5*M6))</f>
        <v>0</v>
      </c>
      <c r="L6" s="60">
        <f>IF(AND(H6&gt;=Year_Open_to_Traffic?, Calculations!H6&lt;Year_Open_to_Traffic?+'Inputs &amp; Outputs'!B$21), 1, 0)</f>
        <v>0</v>
      </c>
      <c r="M6" s="81">
        <f t="shared" si="5"/>
        <v>-0.16632361017486796</v>
      </c>
      <c r="N6" s="87">
        <f t="shared" si="6"/>
        <v>0.47868873152225894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-4.4643031314217985E-2</v>
      </c>
      <c r="F7" s="28"/>
      <c r="H7" s="15">
        <f t="shared" si="3"/>
        <v>2021</v>
      </c>
      <c r="I7" s="97">
        <f t="shared" si="10"/>
        <v>9218.5515008998645</v>
      </c>
      <c r="J7" s="60">
        <f t="shared" si="4"/>
        <v>261471.64257097797</v>
      </c>
      <c r="K7" s="60">
        <f>IF(H7=Year_Open_to_Traffic?,Calculations!$E$4,K6+(K6*M7))</f>
        <v>220071.96583057317</v>
      </c>
      <c r="L7" s="60">
        <f>IF(AND(H7&gt;=Year_Open_to_Traffic?, Calculations!H7&lt;Year_Open_to_Traffic?+'Inputs &amp; Outputs'!B$21), 1, 0)</f>
        <v>1</v>
      </c>
      <c r="M7" s="81">
        <f t="shared" si="5"/>
        <v>-0.16632361017486796</v>
      </c>
      <c r="N7" s="87">
        <f t="shared" si="6"/>
        <v>0.39907149354544869</v>
      </c>
      <c r="O7" s="88">
        <f t="shared" si="7"/>
        <v>1</v>
      </c>
      <c r="P7" s="84">
        <f t="shared" si="8"/>
        <v>41399.676740404801</v>
      </c>
      <c r="Q7" s="85">
        <f t="shared" si="0"/>
        <v>1</v>
      </c>
      <c r="R7" s="86">
        <f t="shared" si="1"/>
        <v>18.980213686084522</v>
      </c>
      <c r="S7" s="94">
        <f t="shared" si="2"/>
        <v>1092.2268483841117</v>
      </c>
      <c r="T7" s="80">
        <f t="shared" si="9"/>
        <v>891.58245741913674</v>
      </c>
    </row>
    <row r="8" spans="1:24" x14ac:dyDescent="0.25">
      <c r="A8" s="18" t="s">
        <v>27</v>
      </c>
      <c r="B8" s="18">
        <v>260</v>
      </c>
      <c r="D8" s="18" t="s">
        <v>66</v>
      </c>
      <c r="E8" s="23">
        <f>_2018_PeakVolume/_2018_Capacity</f>
        <v>0.68874458874458877</v>
      </c>
      <c r="F8" s="28"/>
      <c r="H8" s="59">
        <f t="shared" si="3"/>
        <v>2022</v>
      </c>
      <c r="I8" s="97">
        <f t="shared" si="10"/>
        <v>7685.2887346872512</v>
      </c>
      <c r="J8" s="60">
        <f t="shared" si="4"/>
        <v>217982.73502022022</v>
      </c>
      <c r="K8" s="60">
        <f>IF(H8=Year_Open_to_Traffic?,Calculations!$E$4,K7+(K7*M8))</f>
        <v>183468.80197535205</v>
      </c>
      <c r="L8" s="60">
        <f>IF(AND(H8&gt;=Year_Open_to_Traffic?, Calculations!H8&lt;Year_Open_to_Traffic?+'Inputs &amp; Outputs'!B$21), 1, 0)</f>
        <v>1</v>
      </c>
      <c r="M8" s="81">
        <f t="shared" si="5"/>
        <v>-0.16632361017486796</v>
      </c>
      <c r="N8" s="87">
        <f t="shared" si="6"/>
        <v>0.33269648202109314</v>
      </c>
      <c r="O8" s="88">
        <f t="shared" si="7"/>
        <v>1</v>
      </c>
      <c r="P8" s="84">
        <f>(J8-K8)*L8</f>
        <v>34513.933044868172</v>
      </c>
      <c r="Q8" s="85">
        <f>IF(AND(H8&gt;=Year_Open_to_Traffic?,H8&lt;Year_Open_to_Traffic?+Years_to_include_in_BCA_Analysis),1,0)</f>
        <v>1</v>
      </c>
      <c r="R8" s="86">
        <f t="shared" si="1"/>
        <v>19.416758600864465</v>
      </c>
      <c r="S8" s="94">
        <f t="shared" si="2"/>
        <v>931.50670175506002</v>
      </c>
      <c r="T8" s="80">
        <f t="shared" si="9"/>
        <v>710.6420027591173</v>
      </c>
      <c r="W8" s="73"/>
      <c r="X8" s="73"/>
    </row>
    <row r="9" spans="1:24" x14ac:dyDescent="0.25">
      <c r="A9" s="18" t="s">
        <v>64</v>
      </c>
      <c r="B9" s="18">
        <f>'Inputs &amp; Outputs'!B21</f>
        <v>12</v>
      </c>
      <c r="D9" s="18" t="s">
        <v>65</v>
      </c>
      <c r="E9" s="23">
        <f>_2025_PeakVolume/_2025_Capacity</f>
        <v>0.19277056277056276</v>
      </c>
      <c r="F9" s="28"/>
      <c r="H9" s="15">
        <f t="shared" si="3"/>
        <v>2023</v>
      </c>
      <c r="I9" s="97">
        <f t="shared" si="10"/>
        <v>6407.0437670978245</v>
      </c>
      <c r="J9" s="60">
        <f t="shared" si="4"/>
        <v>181727.05957586557</v>
      </c>
      <c r="K9" s="60">
        <f>IF(H9=Year_Open_to_Traffic?,Calculations!$E$4,K8+(K8*M9))</f>
        <v>152953.60847635355</v>
      </c>
      <c r="L9" s="60">
        <f>IF(AND(H9&gt;=Year_Open_to_Traffic?, Calculations!H9&lt;Year_Open_to_Traffic?+'Inputs &amp; Outputs'!B$21), 1, 0)</f>
        <v>1</v>
      </c>
      <c r="M9" s="81">
        <f t="shared" si="5"/>
        <v>-0.16632361017486796</v>
      </c>
      <c r="N9" s="87">
        <f t="shared" si="6"/>
        <v>0.27736120203886688</v>
      </c>
      <c r="O9" s="88">
        <f t="shared" si="7"/>
        <v>1</v>
      </c>
      <c r="P9" s="84">
        <f t="shared" si="8"/>
        <v>28773.451099512022</v>
      </c>
      <c r="Q9" s="85">
        <f t="shared" si="0"/>
        <v>1</v>
      </c>
      <c r="R9" s="86">
        <f t="shared" si="1"/>
        <v>19.863344048684343</v>
      </c>
      <c r="S9" s="94">
        <f t="shared" si="2"/>
        <v>794.43637253406689</v>
      </c>
      <c r="T9" s="80">
        <f t="shared" si="9"/>
        <v>566.42215409592859</v>
      </c>
      <c r="W9" s="73"/>
    </row>
    <row r="10" spans="1:24" x14ac:dyDescent="0.25">
      <c r="D10" s="18" t="s">
        <v>82</v>
      </c>
      <c r="E10" s="23">
        <f>_2045_PeakVolume/_2045_Capacity</f>
        <v>0.17654226961157654</v>
      </c>
      <c r="F10" s="28"/>
      <c r="H10" s="59">
        <f t="shared" si="3"/>
        <v>2024</v>
      </c>
      <c r="I10" s="97">
        <f t="shared" si="10"/>
        <v>5341.401117205728</v>
      </c>
      <c r="J10" s="60">
        <f t="shared" si="4"/>
        <v>151501.5589607443</v>
      </c>
      <c r="K10" s="60">
        <f>IF(H10=Year_Open_to_Traffic?,Calculations!$E$4,K9+(K9*M10))</f>
        <v>127513.81212529313</v>
      </c>
      <c r="L10" s="60">
        <f>IF(AND(H10&gt;=Year_Open_to_Traffic?, Calculations!H10&lt;Year_Open_to_Traffic?+'Inputs &amp; Outputs'!B$21), 1, 0)</f>
        <v>1</v>
      </c>
      <c r="M10" s="81">
        <f t="shared" si="5"/>
        <v>-0.16632361017486796</v>
      </c>
      <c r="N10" s="87">
        <f t="shared" si="6"/>
        <v>0.2312294855933216</v>
      </c>
      <c r="O10" s="88">
        <f t="shared" si="7"/>
        <v>1</v>
      </c>
      <c r="P10" s="84">
        <f>(J10-K10)*L10</f>
        <v>23987.746835451166</v>
      </c>
      <c r="Q10" s="85">
        <f t="shared" si="0"/>
        <v>1</v>
      </c>
      <c r="R10" s="86">
        <f t="shared" si="1"/>
        <v>20.320200961804083</v>
      </c>
      <c r="S10" s="94">
        <f t="shared" si="2"/>
        <v>677.5358124809743</v>
      </c>
      <c r="T10" s="80">
        <f t="shared" si="9"/>
        <v>451.47072000390006</v>
      </c>
      <c r="W10" s="73"/>
    </row>
    <row r="11" spans="1:24" ht="30" customHeight="1" x14ac:dyDescent="0.25">
      <c r="A11" s="153" t="s">
        <v>219</v>
      </c>
      <c r="B11" s="154"/>
      <c r="D11" s="18" t="s">
        <v>70</v>
      </c>
      <c r="E11" s="46">
        <f>(E9/E8)^(1/(2025-2018))-1</f>
        <v>-0.16632361017486796</v>
      </c>
      <c r="F11" s="28"/>
      <c r="H11" s="15">
        <f t="shared" si="3"/>
        <v>2025</v>
      </c>
      <c r="I11" s="97">
        <f t="shared" si="10"/>
        <v>4452.9999999999982</v>
      </c>
      <c r="J11" s="60">
        <f t="shared" si="4"/>
        <v>126303.27272727269</v>
      </c>
      <c r="K11" s="60">
        <f>IF(H11=Year_Open_to_Traffic?,Calculations!$E$4,K10+(K10*M11))</f>
        <v>106305.25454545452</v>
      </c>
      <c r="L11" s="60">
        <f>IF(AND(H11&gt;=Year_Open_to_Traffic?, Calculations!H11&lt;Year_Open_to_Traffic?+'Inputs &amp; Outputs'!B$21), 1, 0)</f>
        <v>1</v>
      </c>
      <c r="M11" s="81">
        <f t="shared" si="5"/>
        <v>-0.16632361017486796</v>
      </c>
      <c r="N11" s="87">
        <f t="shared" si="6"/>
        <v>0.19277056277056273</v>
      </c>
      <c r="O11" s="88">
        <f t="shared" si="7"/>
        <v>1</v>
      </c>
      <c r="P11" s="84">
        <f t="shared" si="8"/>
        <v>19998.018181818174</v>
      </c>
      <c r="Q11" s="85">
        <f t="shared" si="0"/>
        <v>1</v>
      </c>
      <c r="R11" s="86">
        <f t="shared" si="1"/>
        <v>20.787565583925574</v>
      </c>
      <c r="S11" s="94">
        <f t="shared" si="2"/>
        <v>577.83705915928306</v>
      </c>
      <c r="T11" s="80">
        <f t="shared" si="9"/>
        <v>359.84787944279475</v>
      </c>
      <c r="W11" s="73"/>
    </row>
    <row r="12" spans="1:24" x14ac:dyDescent="0.25">
      <c r="A12" s="18" t="s">
        <v>205</v>
      </c>
      <c r="B12" s="19">
        <v>0.45</v>
      </c>
      <c r="D12" s="18" t="s">
        <v>83</v>
      </c>
      <c r="E12" s="46">
        <f>(E10/E9)^(1/(2045-2025))-1</f>
        <v>-4.3873648814370947E-3</v>
      </c>
      <c r="F12" s="28"/>
      <c r="H12" s="59">
        <v>2026</v>
      </c>
      <c r="I12" s="97">
        <f t="shared" si="10"/>
        <v>4461.9760180911207</v>
      </c>
      <c r="J12" s="60">
        <f t="shared" si="4"/>
        <v>126557.86524040272</v>
      </c>
      <c r="K12" s="60">
        <f>IF(H12=Year_Open_to_Traffic?,Calculations!$E$4,K11+(K11*M12))</f>
        <v>106519.53657733895</v>
      </c>
      <c r="L12" s="60">
        <f>IF(AND(H12&gt;=Year_Open_to_Traffic?, Calculations!H12&lt;Year_Open_to_Traffic?+'Inputs &amp; Outputs'!B$21), 1, 0)</f>
        <v>1</v>
      </c>
      <c r="M12" s="81">
        <f t="shared" ref="M12:M36" si="11">IFERROR(_2025_2045_Demand_Growth,_2018_2045_Demand_Growth)</f>
        <v>2.0157238021834001E-3</v>
      </c>
      <c r="N12" s="87">
        <f t="shared" ref="N12:N36" si="12">N11*(1+IFERROR(_2025_2045_V_C_Growth,_2018_2045_V_C_Growth))</f>
        <v>0.19192480797328829</v>
      </c>
      <c r="O12" s="88">
        <f t="shared" si="7"/>
        <v>1</v>
      </c>
      <c r="P12" s="84">
        <f t="shared" si="8"/>
        <v>20038.328663063774</v>
      </c>
      <c r="Q12" s="85">
        <f t="shared" si="0"/>
        <v>1</v>
      </c>
      <c r="R12" s="86">
        <f t="shared" si="1"/>
        <v>21.265679592355859</v>
      </c>
      <c r="S12" s="94">
        <f t="shared" si="2"/>
        <v>592.31886091189835</v>
      </c>
      <c r="T12" s="80">
        <f t="shared" si="9"/>
        <v>344.73496985631749</v>
      </c>
      <c r="W12" s="73"/>
    </row>
    <row r="13" spans="1:24" x14ac:dyDescent="0.25">
      <c r="A13" s="18" t="s">
        <v>206</v>
      </c>
      <c r="B13" s="19">
        <v>0.43</v>
      </c>
      <c r="D13" s="18" t="s">
        <v>84</v>
      </c>
      <c r="E13" s="46">
        <f>(E10/E8)^(1/(2045-2018))-1</f>
        <v>-4.9168957416527381E-2</v>
      </c>
      <c r="F13" s="28"/>
      <c r="H13" s="15">
        <f t="shared" si="3"/>
        <v>2027</v>
      </c>
      <c r="I13" s="97">
        <f t="shared" si="10"/>
        <v>4470.9701293555581</v>
      </c>
      <c r="J13" s="60">
        <f t="shared" si="4"/>
        <v>126812.97094172132</v>
      </c>
      <c r="K13" s="60">
        <f>IF(H13=Year_Open_to_Traffic?,Calculations!$E$4,K12+(K12*M13))</f>
        <v>106734.25054261544</v>
      </c>
      <c r="L13" s="60">
        <f>IF(AND(H13&gt;=Year_Open_to_Traffic?, Calculations!H13&lt;Year_Open_to_Traffic?+'Inputs &amp; Outputs'!B$21), 1, 0)</f>
        <v>1</v>
      </c>
      <c r="M13" s="81">
        <f t="shared" si="11"/>
        <v>2.0157238021834001E-3</v>
      </c>
      <c r="N13" s="87">
        <f t="shared" si="12"/>
        <v>0.19108276381090972</v>
      </c>
      <c r="O13" s="88">
        <f t="shared" si="7"/>
        <v>1</v>
      </c>
      <c r="P13" s="84">
        <f t="shared" si="8"/>
        <v>20078.720399105878</v>
      </c>
      <c r="Q13" s="85">
        <f t="shared" si="0"/>
        <v>1</v>
      </c>
      <c r="R13" s="86">
        <f t="shared" si="1"/>
        <v>21.754790222980041</v>
      </c>
      <c r="S13" s="94">
        <f t="shared" si="2"/>
        <v>607.16360681750155</v>
      </c>
      <c r="T13" s="80">
        <f t="shared" si="9"/>
        <v>330.25677301713375</v>
      </c>
      <c r="W13" s="73"/>
    </row>
    <row r="14" spans="1:24" x14ac:dyDescent="0.25">
      <c r="H14" s="59">
        <f>H13+1</f>
        <v>2028</v>
      </c>
      <c r="I14" s="97">
        <f t="shared" si="10"/>
        <v>4479.9823702641515</v>
      </c>
      <c r="J14" s="60">
        <f t="shared" si="4"/>
        <v>127068.59086567414</v>
      </c>
      <c r="K14" s="60">
        <f>IF(H14=Year_Open_to_Traffic?,Calculations!$E$4,K13+(K13*M14))</f>
        <v>106949.39731194239</v>
      </c>
      <c r="L14" s="60">
        <f>IF(AND(H14&gt;=Year_Open_to_Traffic?, Calculations!H14&lt;Year_Open_to_Traffic?+'Inputs &amp; Outputs'!B$21), 1, 0)</f>
        <v>1</v>
      </c>
      <c r="M14" s="81">
        <f t="shared" si="11"/>
        <v>2.0157238021834001E-3</v>
      </c>
      <c r="N14" s="87">
        <f t="shared" si="12"/>
        <v>0.1902444140035178</v>
      </c>
      <c r="O14" s="88">
        <f t="shared" si="7"/>
        <v>1</v>
      </c>
      <c r="P14" s="84">
        <f t="shared" si="8"/>
        <v>20119.193553731748</v>
      </c>
      <c r="Q14" s="85">
        <f t="shared" si="0"/>
        <v>1</v>
      </c>
      <c r="R14" s="86">
        <f t="shared" si="1"/>
        <v>22.255150398108579</v>
      </c>
      <c r="S14" s="94">
        <f t="shared" si="2"/>
        <v>622.38039301346964</v>
      </c>
      <c r="T14" s="80">
        <f t="shared" si="9"/>
        <v>316.38663222692475</v>
      </c>
      <c r="W14" s="73"/>
    </row>
    <row r="15" spans="1:24" x14ac:dyDescent="0.25">
      <c r="H15" s="15">
        <f t="shared" si="3"/>
        <v>2029</v>
      </c>
      <c r="I15" s="97">
        <f t="shared" si="10"/>
        <v>4489.0127773612548</v>
      </c>
      <c r="J15" s="60">
        <f t="shared" si="4"/>
        <v>127324.72604879198</v>
      </c>
      <c r="K15" s="60">
        <f>IF(H15=Year_Open_to_Traffic?,Calculations!$E$4,K14+(K14*M15))</f>
        <v>107164.97775773324</v>
      </c>
      <c r="L15" s="60">
        <f>IF(AND(H15&gt;=Year_Open_to_Traffic?, Calculations!H15&lt;Year_Open_to_Traffic?+'Inputs &amp; Outputs'!B$21), 1, 0)</f>
        <v>1</v>
      </c>
      <c r="M15" s="81">
        <f t="shared" si="11"/>
        <v>2.0157238021834001E-3</v>
      </c>
      <c r="N15" s="87">
        <f t="shared" si="12"/>
        <v>0.18940974234262919</v>
      </c>
      <c r="O15" s="88">
        <f t="shared" si="7"/>
        <v>1</v>
      </c>
      <c r="P15" s="84">
        <f t="shared" si="8"/>
        <v>20159.748291058742</v>
      </c>
      <c r="Q15" s="85">
        <f t="shared" si="0"/>
        <v>1</v>
      </c>
      <c r="R15" s="86">
        <f t="shared" si="1"/>
        <v>22.767018857265079</v>
      </c>
      <c r="S15" s="94">
        <f t="shared" si="2"/>
        <v>637.97854360534996</v>
      </c>
      <c r="T15" s="80">
        <f t="shared" si="9"/>
        <v>303.09901031674559</v>
      </c>
      <c r="W15" s="73"/>
    </row>
    <row r="16" spans="1:24" x14ac:dyDescent="0.25">
      <c r="H16" s="59">
        <f t="shared" si="3"/>
        <v>2030</v>
      </c>
      <c r="I16" s="97">
        <f t="shared" si="10"/>
        <v>4498.0613872648873</v>
      </c>
      <c r="J16" s="60">
        <f t="shared" si="4"/>
        <v>127581.37752969502</v>
      </c>
      <c r="K16" s="60">
        <f>IF(H16=Year_Open_to_Traffic?,Calculations!$E$4,K15+(K15*M16))</f>
        <v>107380.99275415996</v>
      </c>
      <c r="L16" s="60">
        <f>IF(AND(H16&gt;=Year_Open_to_Traffic?, Calculations!H16&lt;Year_Open_to_Traffic?+'Inputs &amp; Outputs'!B$21), 1, 0)</f>
        <v>1</v>
      </c>
      <c r="M16" s="81">
        <f t="shared" si="11"/>
        <v>2.0157238021834001E-3</v>
      </c>
      <c r="N16" s="87">
        <f t="shared" si="12"/>
        <v>0.18857873269087311</v>
      </c>
      <c r="O16" s="88">
        <f t="shared" si="7"/>
        <v>1</v>
      </c>
      <c r="P16" s="84">
        <f t="shared" si="8"/>
        <v>20200.384775535058</v>
      </c>
      <c r="Q16" s="85">
        <f t="shared" si="0"/>
        <v>1</v>
      </c>
      <c r="R16" s="86">
        <f t="shared" si="1"/>
        <v>23.290660290982171</v>
      </c>
      <c r="S16" s="94">
        <f t="shared" si="2"/>
        <v>653.96761638022008</v>
      </c>
      <c r="T16" s="80">
        <f t="shared" si="9"/>
        <v>290.36944262897509</v>
      </c>
      <c r="W16" s="73"/>
    </row>
    <row r="17" spans="1:23" x14ac:dyDescent="0.25">
      <c r="A17" s="29"/>
      <c r="H17" s="15">
        <f t="shared" si="3"/>
        <v>2031</v>
      </c>
      <c r="I17" s="97">
        <f t="shared" si="10"/>
        <v>4507.1282366668793</v>
      </c>
      <c r="J17" s="60">
        <f t="shared" si="4"/>
        <v>127838.54634909697</v>
      </c>
      <c r="K17" s="60">
        <f>IF(H17=Year_Open_to_Traffic?,Calculations!$E$4,K16+(K16*M17))</f>
        <v>107597.4431771566</v>
      </c>
      <c r="L17" s="60">
        <f>IF(AND(H17&gt;=Year_Open_to_Traffic?, Calculations!H17&lt;Year_Open_to_Traffic?+'Inputs &amp; Outputs'!B$21), 1, 0)</f>
        <v>1</v>
      </c>
      <c r="M17" s="81">
        <f t="shared" si="11"/>
        <v>2.0157238021834001E-3</v>
      </c>
      <c r="N17" s="87">
        <f t="shared" si="12"/>
        <v>0.18775136898167927</v>
      </c>
      <c r="O17" s="88">
        <f t="shared" si="7"/>
        <v>1</v>
      </c>
      <c r="P17" s="84">
        <f t="shared" si="8"/>
        <v>20241.103171940369</v>
      </c>
      <c r="Q17" s="85">
        <f t="shared" si="0"/>
        <v>1</v>
      </c>
      <c r="R17" s="86">
        <f t="shared" si="1"/>
        <v>23.82634547767476</v>
      </c>
      <c r="S17" s="94">
        <f t="shared" si="2"/>
        <v>670.35740866323442</v>
      </c>
      <c r="T17" s="80">
        <f t="shared" si="9"/>
        <v>278.17449197392983</v>
      </c>
      <c r="W17" s="73"/>
    </row>
    <row r="18" spans="1:23" x14ac:dyDescent="0.25">
      <c r="H18" s="59">
        <f t="shared" si="3"/>
        <v>2032</v>
      </c>
      <c r="I18" s="97">
        <f t="shared" si="10"/>
        <v>4516.2133623330219</v>
      </c>
      <c r="J18" s="60">
        <f t="shared" si="4"/>
        <v>128096.23354980937</v>
      </c>
      <c r="K18" s="60">
        <f>IF(H18=Year_Open_to_Traffic?,Calculations!$E$4,K17+(K17*M18))</f>
        <v>107814.32990442288</v>
      </c>
      <c r="L18" s="60">
        <f>IF(AND(H18&gt;=Year_Open_to_Traffic?, Calculations!H18&lt;Year_Open_to_Traffic?+'Inputs &amp; Outputs'!B$21), 1, 0)</f>
        <v>1</v>
      </c>
      <c r="M18" s="81">
        <f t="shared" si="11"/>
        <v>2.0157238021834001E-3</v>
      </c>
      <c r="N18" s="87">
        <f t="shared" si="12"/>
        <v>0.1869276352189673</v>
      </c>
      <c r="O18" s="88">
        <f t="shared" si="7"/>
        <v>1</v>
      </c>
      <c r="P18" s="84">
        <f t="shared" si="8"/>
        <v>20281.903645386497</v>
      </c>
      <c r="Q18" s="85">
        <f t="shared" si="0"/>
        <v>1</v>
      </c>
      <c r="R18" s="86">
        <f t="shared" si="1"/>
        <v>24.374351423661277</v>
      </c>
      <c r="S18" s="94">
        <f t="shared" si="2"/>
        <v>687.15796332094726</v>
      </c>
      <c r="T18" s="80">
        <f t="shared" si="9"/>
        <v>266.49170547821393</v>
      </c>
      <c r="W18" s="73"/>
    </row>
    <row r="19" spans="1:23" x14ac:dyDescent="0.25">
      <c r="H19" s="15">
        <f t="shared" si="3"/>
        <v>2033</v>
      </c>
      <c r="I19" s="97">
        <f t="shared" si="10"/>
        <v>4525.3168011032149</v>
      </c>
      <c r="J19" s="60">
        <f t="shared" si="4"/>
        <v>128354.44017674577</v>
      </c>
      <c r="K19" s="60">
        <f>IF(H19=Year_Open_to_Traffic?,Calculations!$E$4,K18+(K18*M19))</f>
        <v>108031.65381542768</v>
      </c>
      <c r="L19" s="60">
        <f>IF(AND(H19&gt;=Year_Open_to_Traffic?, Calculations!H19&lt;Year_Open_to_Traffic?+'Inputs &amp; Outputs'!B$21), 1, 0)</f>
        <v>0</v>
      </c>
      <c r="M19" s="81">
        <f t="shared" si="11"/>
        <v>2.0157238021834001E-3</v>
      </c>
      <c r="N19" s="87">
        <f t="shared" si="12"/>
        <v>0.18610751547683752</v>
      </c>
      <c r="O19" s="88">
        <f t="shared" si="7"/>
        <v>1</v>
      </c>
      <c r="P19" s="84">
        <f t="shared" si="8"/>
        <v>0</v>
      </c>
      <c r="Q19" s="85">
        <f t="shared" si="0"/>
        <v>0</v>
      </c>
      <c r="R19" s="86">
        <f t="shared" si="1"/>
        <v>24.934961506405479</v>
      </c>
      <c r="S19" s="94">
        <f t="shared" si="2"/>
        <v>0</v>
      </c>
      <c r="T19" s="80">
        <f t="shared" si="9"/>
        <v>0</v>
      </c>
      <c r="W19" s="73"/>
    </row>
    <row r="20" spans="1:23" x14ac:dyDescent="0.25">
      <c r="H20" s="59">
        <f t="shared" si="3"/>
        <v>2034</v>
      </c>
      <c r="I20" s="97">
        <f t="shared" si="10"/>
        <v>4534.4385898916189</v>
      </c>
      <c r="J20" s="60">
        <f t="shared" si="4"/>
        <v>128613.16727692596</v>
      </c>
      <c r="K20" s="60">
        <f>IF(H20=Year_Open_to_Traffic?,Calculations!$E$4,K19+(K19*M20))</f>
        <v>108249.41579141267</v>
      </c>
      <c r="L20" s="60">
        <f>IF(AND(H20&gt;=Year_Open_to_Traffic?, Calculations!H20&lt;Year_Open_to_Traffic?+'Inputs &amp; Outputs'!B$21), 1, 0)</f>
        <v>0</v>
      </c>
      <c r="M20" s="81">
        <f t="shared" si="11"/>
        <v>2.0157238021834001E-3</v>
      </c>
      <c r="N20" s="87">
        <f t="shared" si="12"/>
        <v>0.18529099389926293</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4543.5787656868024</v>
      </c>
      <c r="J21" s="60">
        <f t="shared" si="4"/>
        <v>128872.41589948026</v>
      </c>
      <c r="K21" s="60">
        <f>IF(H21=Year_Open_to_Traffic?,Calculations!$E$4,K20+(K20*M21))</f>
        <v>108467.61671539587</v>
      </c>
      <c r="L21" s="60">
        <f>IF(AND(H21&gt;=Year_Open_to_Traffic?, Calculations!H21&lt;Year_Open_to_Traffic?+'Inputs &amp; Outputs'!B$21), 1, 0)</f>
        <v>0</v>
      </c>
      <c r="M21" s="81">
        <f t="shared" si="11"/>
        <v>2.0157238021834001E-3</v>
      </c>
      <c r="N21" s="87">
        <f t="shared" si="12"/>
        <v>0.18447805469978273</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4552.7373655518923</v>
      </c>
      <c r="J22" s="60">
        <f t="shared" si="4"/>
        <v>129132.18709565372</v>
      </c>
      <c r="K22" s="60">
        <f>IF(H22=Year_Open_to_Traffic?,Calculations!$E$4,K21+(K21*M22))</f>
        <v>108686.2574721752</v>
      </c>
      <c r="L22" s="60">
        <f>IF(AND(H22&gt;=Year_Open_to_Traffic?, Calculations!H22&lt;Year_Open_to_Traffic?+'Inputs &amp; Outputs'!B$21), 1, 0)</f>
        <v>0</v>
      </c>
      <c r="M22" s="81">
        <f t="shared" si="11"/>
        <v>2.0157238021834001E-3</v>
      </c>
      <c r="N22" s="87">
        <f t="shared" si="12"/>
        <v>0.18366868216119708</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4561.9144266247249</v>
      </c>
      <c r="J23" s="60">
        <f t="shared" si="4"/>
        <v>129392.48191881043</v>
      </c>
      <c r="K23" s="60">
        <f>IF(H23=Year_Open_to_Traffic?,Calculations!$E$4,K22+(K22*M23))</f>
        <v>108905.33894833209</v>
      </c>
      <c r="L23" s="60">
        <f>IF(AND(H23&gt;=Year_Open_to_Traffic?, Calculations!H23&lt;Year_Open_to_Traffic?+'Inputs &amp; Outputs'!B$21), 1, 0)</f>
        <v>0</v>
      </c>
      <c r="M23" s="81">
        <f t="shared" si="11"/>
        <v>2.0157238021834001E-3</v>
      </c>
      <c r="N23" s="87">
        <f t="shared" si="12"/>
        <v>0.18286286063526322</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4571.1099861179964</v>
      </c>
      <c r="J24" s="60">
        <f t="shared" si="4"/>
        <v>129653.30142443776</v>
      </c>
      <c r="K24" s="60">
        <f>IF(H24=Year_Open_to_Traffic?,Calculations!$E$4,K23+(K23*M24))</f>
        <v>109124.86203223509</v>
      </c>
      <c r="L24" s="60">
        <f>IF(AND(H24&gt;=Year_Open_to_Traffic?, Calculations!H24&lt;Year_Open_to_Traffic?+'Inputs &amp; Outputs'!B$21), 1, 0)</f>
        <v>0</v>
      </c>
      <c r="M24" s="81">
        <f t="shared" si="11"/>
        <v>2.0157238021834001E-3</v>
      </c>
      <c r="N24" s="87">
        <f t="shared" si="12"/>
        <v>0.18206057454239294</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4580.3240813194125</v>
      </c>
      <c r="J25" s="60">
        <f t="shared" si="4"/>
        <v>129914.64667015066</v>
      </c>
      <c r="K25" s="60">
        <f>IF(H25=Year_Open_to_Traffic?,Calculations!$E$4,K24+(K24*M25))</f>
        <v>109344.82761404345</v>
      </c>
      <c r="L25" s="60">
        <f>IF(AND(H25&gt;=Year_Open_to_Traffic?, Calculations!H25&lt;Year_Open_to_Traffic?+'Inputs &amp; Outputs'!B$21), 1, 0)</f>
        <v>0</v>
      </c>
      <c r="M25" s="81">
        <f t="shared" si="11"/>
        <v>2.0157238021834001E-3</v>
      </c>
      <c r="N25" s="87">
        <f t="shared" si="12"/>
        <v>0.18126180837135139</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4589.5567495918422</v>
      </c>
      <c r="J26" s="60">
        <f t="shared" si="4"/>
        <v>130176.51871569593</v>
      </c>
      <c r="K26" s="60">
        <f>IF(H26=Year_Open_to_Traffic?,Calculations!$E$4,K25+(K25*M26))</f>
        <v>109565.23658571072</v>
      </c>
      <c r="L26" s="60">
        <f>IF(AND(H26&gt;=Year_Open_to_Traffic?, Calculations!H26&lt;Year_Open_to_Traffic?+'Inputs &amp; Outputs'!B$21), 1, 0)</f>
        <v>0</v>
      </c>
      <c r="M26" s="81">
        <f t="shared" si="11"/>
        <v>2.0157238021834001E-3</v>
      </c>
      <c r="N26" s="87">
        <f t="shared" si="12"/>
        <v>0.18046654667895715</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4598.8080283734662</v>
      </c>
      <c r="J27" s="60">
        <f t="shared" si="4"/>
        <v>130438.91862295652</v>
      </c>
      <c r="K27" s="60">
        <f>IF(H27=Year_Open_to_Traffic?,Calculations!$E$4,K26+(K26*M27))</f>
        <v>109786.0898409884</v>
      </c>
      <c r="L27" s="60">
        <f>IF(AND(H27&gt;=Year_Open_to_Traffic?, Calculations!H27&lt;Year_Open_to_Traffic?+'Inputs &amp; Outputs'!B$21), 1, 0)</f>
        <v>0</v>
      </c>
      <c r="M27" s="81">
        <f t="shared" si="11"/>
        <v>2.0157238021834001E-3</v>
      </c>
      <c r="N27" s="87">
        <f t="shared" si="12"/>
        <v>0.17967477408978366</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4608.0779551779306</v>
      </c>
      <c r="J28" s="60">
        <f t="shared" si="4"/>
        <v>130701.84745595588</v>
      </c>
      <c r="K28" s="60">
        <f>IF(H28=Year_Open_to_Traffic?,Calculations!$E$4,K27+(K27*M28))</f>
        <v>110007.38827542952</v>
      </c>
      <c r="L28" s="60">
        <f>IF(AND(H28&gt;=Year_Open_to_Traffic?, Calculations!H28&lt;Year_Open_to_Traffic?+'Inputs &amp; Outputs'!B$21), 1, 0)</f>
        <v>0</v>
      </c>
      <c r="M28" s="81">
        <f t="shared" si="11"/>
        <v>2.0157238021834001E-3</v>
      </c>
      <c r="N28" s="87">
        <f t="shared" si="12"/>
        <v>0.17888647529586199</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4617.3665675944994</v>
      </c>
      <c r="J29" s="60">
        <f t="shared" si="4"/>
        <v>130965.30628086219</v>
      </c>
      <c r="K29" s="60">
        <f>IF(H29=Year_Open_to_Traffic?,Calculations!$E$4,K28+(K28*M29))</f>
        <v>110229.13278639234</v>
      </c>
      <c r="L29" s="60">
        <f>IF(AND(H29&gt;=Year_Open_to_Traffic?, Calculations!H29&lt;Year_Open_to_Traffic?+'Inputs &amp; Outputs'!B$21), 1, 0)</f>
        <v>0</v>
      </c>
      <c r="M29" s="81">
        <f t="shared" si="11"/>
        <v>2.0157238021834001E-3</v>
      </c>
      <c r="N29" s="87">
        <f t="shared" si="12"/>
        <v>0.17810163505638485</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4626.6739032882051</v>
      </c>
      <c r="J30" s="60">
        <f t="shared" si="4"/>
        <v>131229.29616599277</v>
      </c>
      <c r="K30" s="60">
        <f>IF(H30=Year_Open_to_Traffic?,Calculations!$E$4,K29+(K29*M30))</f>
        <v>110451.32427304391</v>
      </c>
      <c r="L30" s="60">
        <f>IF(AND(H30&gt;=Year_Open_to_Traffic?, Calculations!H30&lt;Year_Open_to_Traffic?+'Inputs &amp; Outputs'!B$21), 1, 0)</f>
        <v>0</v>
      </c>
      <c r="M30" s="81">
        <f t="shared" si="11"/>
        <v>2.0157238021834001E-3</v>
      </c>
      <c r="N30" s="87">
        <f t="shared" si="12"/>
        <v>0.17732023819741194</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4636.0000000000036</v>
      </c>
      <c r="J31" s="60">
        <f t="shared" si="4"/>
        <v>131493.81818181832</v>
      </c>
      <c r="K31" s="60">
        <f>IF(H31=Year_Open_to_Traffic?,Calculations!$E$4,K30+(K30*M31))</f>
        <v>110673.96363636375</v>
      </c>
      <c r="L31" s="60">
        <f>IF(AND(H31&gt;=Year_Open_to_Traffic?, Calculations!H31&lt;Year_Open_to_Traffic?+'Inputs &amp; Outputs'!B$21), 1, 0)</f>
        <v>0</v>
      </c>
      <c r="M31" s="81">
        <f t="shared" si="11"/>
        <v>2.0157238021834001E-3</v>
      </c>
      <c r="N31" s="87">
        <f t="shared" si="12"/>
        <v>0.17654226961157654</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4645.3448955469257</v>
      </c>
      <c r="J32" s="60">
        <f t="shared" si="4"/>
        <v>131758.87340096739</v>
      </c>
      <c r="K32" s="60">
        <f>IF(H32=Year_Open_to_Traffic?,Calculations!$E$4,K31+(K31*M32))</f>
        <v>110897.05177914756</v>
      </c>
      <c r="L32" s="60">
        <f>IF(AND(H32&gt;=Year_Open_to_Traffic?, Calculations!H32&lt;Year_Open_to_Traffic?+'Inputs &amp; Outputs'!B$21), 1, 0)</f>
        <v>0</v>
      </c>
      <c r="M32" s="81">
        <f t="shared" si="11"/>
        <v>2.0157238021834001E-3</v>
      </c>
      <c r="N32" s="87">
        <f t="shared" si="12"/>
        <v>0.1757677142577935</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4654.7086278222305</v>
      </c>
      <c r="J33" s="60">
        <f t="shared" si="4"/>
        <v>132024.46289823059</v>
      </c>
      <c r="K33" s="60">
        <f>IF(H33=Year_Open_to_Traffic?,Calculations!$E$4,K32+(K32*M33))</f>
        <v>111120.58960601075</v>
      </c>
      <c r="L33" s="60">
        <f>IF(AND(H33&gt;=Year_Open_to_Traffic?, Calculations!H33&lt;Year_Open_to_Traffic?+'Inputs &amp; Outputs'!B$21), 1, 0)</f>
        <v>0</v>
      </c>
      <c r="M33" s="81">
        <f t="shared" si="11"/>
        <v>2.0157238021834001E-3</v>
      </c>
      <c r="N33" s="87">
        <f t="shared" si="12"/>
        <v>0.17499655716096837</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4664.09123479556</v>
      </c>
      <c r="J34" s="60">
        <f t="shared" si="4"/>
        <v>132290.58775056503</v>
      </c>
      <c r="K34" s="60">
        <f>IF(H34=Year_Open_to_Traffic?,Calculations!$E$4,K33+(K33*M34))</f>
        <v>111344.57802339224</v>
      </c>
      <c r="L34" s="60">
        <f>IF(AND(H34&gt;=Year_Open_to_Traffic?, Calculations!H34&lt;Year_Open_to_Traffic?+'Inputs &amp; Outputs'!B$21), 1, 0)</f>
        <v>0</v>
      </c>
      <c r="M34" s="81">
        <f t="shared" si="11"/>
        <v>2.0157238021834001E-3</v>
      </c>
      <c r="N34" s="87">
        <f t="shared" si="12"/>
        <v>0.17422878341170794</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4673.4927545130922</v>
      </c>
      <c r="J35" s="60">
        <f t="shared" si="4"/>
        <v>132557.24903709866</v>
      </c>
      <c r="K35" s="60">
        <f>IF(H35=Year_Open_to_Traffic?,Calculations!$E$4,K34+(K34*M35))</f>
        <v>111569.01793955806</v>
      </c>
      <c r="L35" s="60">
        <f>IF(AND(H35&gt;=Year_Open_to_Traffic?, Calculations!H35&lt;Year_Open_to_Traffic?+'Inputs &amp; Outputs'!B$21), 1, 0)</f>
        <v>0</v>
      </c>
      <c r="M35" s="81">
        <f t="shared" si="11"/>
        <v>2.0157238021834001E-3</v>
      </c>
      <c r="N35" s="87">
        <f t="shared" si="12"/>
        <v>0.17346437816603191</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4682.9132250976963</v>
      </c>
      <c r="J36" s="60">
        <f t="shared" si="4"/>
        <v>132824.44783913469</v>
      </c>
      <c r="K36" s="60">
        <f>IF(H36=Year_Open_to_Traffic?,Calculations!$E$4,K35+(K35*M36))</f>
        <v>111793.91026460506</v>
      </c>
      <c r="L36" s="60">
        <f>IF(AND(H36&gt;=Year_Open_to_Traffic?, Calculations!H36&lt;Year_Open_to_Traffic?+'Inputs &amp; Outputs'!B$21), 1, 0)</f>
        <v>0</v>
      </c>
      <c r="M36" s="81">
        <f t="shared" si="11"/>
        <v>2.0157238021834001E-3</v>
      </c>
      <c r="N36" s="87">
        <f t="shared" si="12"/>
        <v>0.17270332664508595</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5109.4782392191173</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2018-07-16T14:36:56Z</cp:lastPrinted>
  <dcterms:created xsi:type="dcterms:W3CDTF">2012-07-25T15:48:32Z</dcterms:created>
  <dcterms:modified xsi:type="dcterms:W3CDTF">2018-10-30T20:16:17Z</dcterms:modified>
</cp:coreProperties>
</file>